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844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List1!$A$1:$M$1</definedName>
  </definedNames>
  <calcPr calcId="125725"/>
</workbook>
</file>

<file path=xl/calcChain.xml><?xml version="1.0" encoding="utf-8"?>
<calcChain xmlns="http://schemas.openxmlformats.org/spreadsheetml/2006/main">
  <c r="F3" i="1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"/>
  <c r="K41" l="1"/>
  <c r="M41"/>
  <c r="L41"/>
  <c r="J41"/>
  <c r="N41"/>
  <c r="J42" l="1"/>
</calcChain>
</file>

<file path=xl/sharedStrings.xml><?xml version="1.0" encoding="utf-8"?>
<sst xmlns="http://schemas.openxmlformats.org/spreadsheetml/2006/main" count="206" uniqueCount="54">
  <si>
    <t>start</t>
  </si>
  <si>
    <t>cíl</t>
  </si>
  <si>
    <t>Datum</t>
  </si>
  <si>
    <t>denní doba</t>
  </si>
  <si>
    <t>Tábor</t>
  </si>
  <si>
    <t>dopoledne</t>
  </si>
  <si>
    <t>Česká</t>
  </si>
  <si>
    <t>odpoledne</t>
  </si>
  <si>
    <t>chůze</t>
  </si>
  <si>
    <t>Pionýrská</t>
  </si>
  <si>
    <t>trolej</t>
  </si>
  <si>
    <t>večer</t>
  </si>
  <si>
    <t>koncert</t>
  </si>
  <si>
    <t>privát</t>
  </si>
  <si>
    <t>sraz</t>
  </si>
  <si>
    <t>trhy</t>
  </si>
  <si>
    <t>čas (min)</t>
  </si>
  <si>
    <t>ráno</t>
  </si>
  <si>
    <t>škola</t>
  </si>
  <si>
    <t>koberce</t>
  </si>
  <si>
    <t>Stránského</t>
  </si>
  <si>
    <t>Hlavní nádraží</t>
  </si>
  <si>
    <t>Dominikánská</t>
  </si>
  <si>
    <t>Jakubská</t>
  </si>
  <si>
    <t>Pegas</t>
  </si>
  <si>
    <t>Tesco</t>
  </si>
  <si>
    <t>prostředky</t>
  </si>
  <si>
    <t>délka (m)</t>
  </si>
  <si>
    <t>večeře</t>
  </si>
  <si>
    <t>Globus</t>
  </si>
  <si>
    <t>práce</t>
  </si>
  <si>
    <t>FF MU</t>
  </si>
  <si>
    <t>kolo</t>
  </si>
  <si>
    <t>Obilný trh</t>
  </si>
  <si>
    <t>návštěva</t>
  </si>
  <si>
    <t>čaj</t>
  </si>
  <si>
    <t>tram</t>
  </si>
  <si>
    <t>tram, bus, chůze</t>
  </si>
  <si>
    <t>tram, trolej, bus</t>
  </si>
  <si>
    <t>tram, bus</t>
  </si>
  <si>
    <t>Olomouc ORC</t>
  </si>
  <si>
    <t>školení</t>
  </si>
  <si>
    <t>tram, chůze</t>
  </si>
  <si>
    <t>bus, chůze</t>
  </si>
  <si>
    <t>ráno do 8h</t>
  </si>
  <si>
    <t>dopo do 12h</t>
  </si>
  <si>
    <t>odpo do 19h</t>
  </si>
  <si>
    <t>bus</t>
  </si>
  <si>
    <t>Konečného nám.</t>
  </si>
  <si>
    <t>nám. Svobody</t>
  </si>
  <si>
    <t>Rosického nám.</t>
  </si>
  <si>
    <t>Šilingrovo nám.</t>
  </si>
  <si>
    <t>účel</t>
  </si>
  <si>
    <t>privát II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</si>
</sst>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5" xfId="0" applyNumberFormat="1" applyBorder="1"/>
    <xf numFmtId="14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5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42"/>
  <c:chart>
    <c:title>
      <c:layout/>
    </c:title>
    <c:plotArea>
      <c:layout>
        <c:manualLayout>
          <c:layoutTarget val="inner"/>
          <c:xMode val="edge"/>
          <c:yMode val="edge"/>
          <c:x val="0.18879035960632426"/>
          <c:y val="0.12313721687904372"/>
          <c:w val="0.60996091116787343"/>
          <c:h val="0.82703479171382066"/>
        </c:manualLayout>
      </c:layout>
      <c:pieChart>
        <c:varyColors val="1"/>
        <c:ser>
          <c:idx val="0"/>
          <c:order val="0"/>
          <c:tx>
            <c:v>Způsob dopravy po Brně</c:v>
          </c:tx>
          <c:dLbls>
            <c:showCatName val="1"/>
            <c:showPercent val="1"/>
            <c:showLeaderLines val="1"/>
          </c:dLbls>
          <c:cat>
            <c:strRef>
              <c:f>List1!$J$40:$N$40</c:f>
              <c:strCache>
                <c:ptCount val="5"/>
                <c:pt idx="0">
                  <c:v>kolo</c:v>
                </c:pt>
                <c:pt idx="1">
                  <c:v>trolej</c:v>
                </c:pt>
                <c:pt idx="2">
                  <c:v>chůze</c:v>
                </c:pt>
                <c:pt idx="3">
                  <c:v>bus</c:v>
                </c:pt>
                <c:pt idx="4">
                  <c:v>tram</c:v>
                </c:pt>
              </c:strCache>
            </c:strRef>
          </c:cat>
          <c:val>
            <c:numRef>
              <c:f>List1!$J$41:$N$41</c:f>
              <c:numCache>
                <c:formatCode>General</c:formatCode>
                <c:ptCount val="5"/>
                <c:pt idx="0">
                  <c:v>5.2545155993431854E-2</c:v>
                </c:pt>
                <c:pt idx="1">
                  <c:v>6.2397372742200329E-2</c:v>
                </c:pt>
                <c:pt idx="2">
                  <c:v>0.17733990147783252</c:v>
                </c:pt>
                <c:pt idx="3">
                  <c:v>0.26108374384236455</c:v>
                </c:pt>
                <c:pt idx="4">
                  <c:v>0.44663382594417078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39</xdr:row>
      <xdr:rowOff>47623</xdr:rowOff>
    </xdr:from>
    <xdr:to>
      <xdr:col>7</xdr:col>
      <xdr:colOff>419099</xdr:colOff>
      <xdr:row>56</xdr:row>
      <xdr:rowOff>114300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pane ySplit="1" topLeftCell="A34" activePane="bottomLeft" state="frozen"/>
      <selection pane="bottomLeft" activeCell="B45" sqref="B45"/>
    </sheetView>
  </sheetViews>
  <sheetFormatPr defaultRowHeight="15"/>
  <cols>
    <col min="1" max="1" width="10.28515625" customWidth="1"/>
    <col min="2" max="3" width="15.7109375" customWidth="1"/>
    <col min="4" max="4" width="15" customWidth="1"/>
    <col min="5" max="5" width="11.140625" customWidth="1"/>
    <col min="6" max="6" width="11" customWidth="1"/>
    <col min="7" max="11" width="8.28515625" customWidth="1"/>
    <col min="12" max="12" width="13" customWidth="1"/>
    <col min="13" max="13" width="8.42578125" customWidth="1"/>
    <col min="15" max="15" width="12.7109375" customWidth="1"/>
  </cols>
  <sheetData>
    <row r="1" spans="1:14">
      <c r="A1" s="4" t="s">
        <v>2</v>
      </c>
      <c r="B1" s="5" t="s">
        <v>0</v>
      </c>
      <c r="C1" s="5" t="s">
        <v>1</v>
      </c>
      <c r="D1" s="5" t="s">
        <v>26</v>
      </c>
      <c r="E1" s="5" t="s">
        <v>27</v>
      </c>
      <c r="F1" s="6" t="s">
        <v>16</v>
      </c>
      <c r="G1" s="5" t="s">
        <v>36</v>
      </c>
      <c r="H1" s="5" t="s">
        <v>10</v>
      </c>
      <c r="I1" s="5" t="s">
        <v>47</v>
      </c>
      <c r="J1" s="5" t="s">
        <v>8</v>
      </c>
      <c r="K1" s="5" t="s">
        <v>32</v>
      </c>
      <c r="L1" s="5" t="s">
        <v>3</v>
      </c>
      <c r="M1" s="5" t="s">
        <v>52</v>
      </c>
      <c r="N1" s="11"/>
    </row>
    <row r="2" spans="1:14">
      <c r="A2" s="7">
        <v>41603</v>
      </c>
      <c r="B2" s="1" t="s">
        <v>48</v>
      </c>
      <c r="C2" s="1" t="s">
        <v>31</v>
      </c>
      <c r="D2" s="1" t="s">
        <v>8</v>
      </c>
      <c r="E2" s="1">
        <v>580</v>
      </c>
      <c r="F2" s="2">
        <f>SUM(G2:K2)</f>
        <v>4</v>
      </c>
      <c r="G2" s="1">
        <v>0</v>
      </c>
      <c r="H2" s="1">
        <v>0</v>
      </c>
      <c r="I2" s="1">
        <v>0</v>
      </c>
      <c r="J2" s="3">
        <v>0</v>
      </c>
      <c r="K2" s="2">
        <v>4</v>
      </c>
      <c r="L2" s="1" t="s">
        <v>7</v>
      </c>
      <c r="M2" s="1" t="s">
        <v>18</v>
      </c>
      <c r="N2" s="11"/>
    </row>
    <row r="3" spans="1:14">
      <c r="A3" s="7">
        <v>41603</v>
      </c>
      <c r="B3" s="1" t="s">
        <v>31</v>
      </c>
      <c r="C3" s="1" t="s">
        <v>48</v>
      </c>
      <c r="D3" s="1" t="s">
        <v>8</v>
      </c>
      <c r="E3" s="1">
        <v>580</v>
      </c>
      <c r="F3" s="2">
        <f>SUM(G3:K3)</f>
        <v>4</v>
      </c>
      <c r="G3" s="1">
        <v>0</v>
      </c>
      <c r="H3" s="1">
        <v>0</v>
      </c>
      <c r="I3" s="1">
        <v>0</v>
      </c>
      <c r="J3" s="3">
        <v>0</v>
      </c>
      <c r="K3" s="2">
        <v>4</v>
      </c>
      <c r="L3" s="1" t="s">
        <v>7</v>
      </c>
      <c r="M3" s="1" t="s">
        <v>13</v>
      </c>
      <c r="N3" s="11"/>
    </row>
    <row r="4" spans="1:14">
      <c r="A4" s="7">
        <v>41605</v>
      </c>
      <c r="B4" s="1" t="s">
        <v>48</v>
      </c>
      <c r="C4" s="1" t="s">
        <v>29</v>
      </c>
      <c r="D4" s="1" t="s">
        <v>38</v>
      </c>
      <c r="E4" s="1">
        <v>8300</v>
      </c>
      <c r="F4" s="2">
        <f>SUM(G4:K4)</f>
        <v>30</v>
      </c>
      <c r="G4" s="1">
        <v>13</v>
      </c>
      <c r="H4" s="1">
        <v>4</v>
      </c>
      <c r="I4" s="1">
        <v>13</v>
      </c>
      <c r="J4" s="1">
        <v>0</v>
      </c>
      <c r="K4" s="2">
        <v>0</v>
      </c>
      <c r="L4" s="1" t="s">
        <v>17</v>
      </c>
      <c r="M4" s="1" t="s">
        <v>30</v>
      </c>
      <c r="N4" s="11"/>
    </row>
    <row r="5" spans="1:14">
      <c r="A5" s="7">
        <v>41605</v>
      </c>
      <c r="B5" s="1" t="s">
        <v>29</v>
      </c>
      <c r="C5" s="1" t="s">
        <v>48</v>
      </c>
      <c r="D5" s="1" t="s">
        <v>39</v>
      </c>
      <c r="E5" s="1">
        <v>10200</v>
      </c>
      <c r="F5" s="2">
        <f t="shared" ref="F5:F36" si="0">SUM(G5:K5)</f>
        <v>37</v>
      </c>
      <c r="G5" s="1">
        <v>24</v>
      </c>
      <c r="H5" s="1">
        <v>0</v>
      </c>
      <c r="I5" s="1">
        <v>13</v>
      </c>
      <c r="J5" s="1">
        <v>0</v>
      </c>
      <c r="K5" s="2">
        <v>0</v>
      </c>
      <c r="L5" s="1" t="s">
        <v>11</v>
      </c>
      <c r="M5" s="1" t="s">
        <v>13</v>
      </c>
      <c r="N5" s="11"/>
    </row>
    <row r="6" spans="1:14">
      <c r="A6" s="7">
        <v>41606</v>
      </c>
      <c r="B6" s="1" t="s">
        <v>48</v>
      </c>
      <c r="C6" s="1" t="s">
        <v>4</v>
      </c>
      <c r="D6" s="1" t="s">
        <v>32</v>
      </c>
      <c r="E6" s="1">
        <v>900</v>
      </c>
      <c r="F6" s="2">
        <f t="shared" si="0"/>
        <v>5</v>
      </c>
      <c r="G6" s="1">
        <v>0</v>
      </c>
      <c r="H6" s="1">
        <v>0</v>
      </c>
      <c r="I6" s="1">
        <v>0</v>
      </c>
      <c r="J6" s="1">
        <v>0</v>
      </c>
      <c r="K6" s="2">
        <v>5</v>
      </c>
      <c r="L6" s="1" t="s">
        <v>11</v>
      </c>
      <c r="M6" s="1" t="s">
        <v>34</v>
      </c>
      <c r="N6" s="11"/>
    </row>
    <row r="7" spans="1:14">
      <c r="A7" s="7">
        <v>41606</v>
      </c>
      <c r="B7" s="1" t="s">
        <v>4</v>
      </c>
      <c r="C7" s="1" t="s">
        <v>33</v>
      </c>
      <c r="D7" s="1" t="s">
        <v>32</v>
      </c>
      <c r="E7" s="1">
        <v>1800</v>
      </c>
      <c r="F7" s="2">
        <f t="shared" si="0"/>
        <v>12</v>
      </c>
      <c r="G7" s="1">
        <v>0</v>
      </c>
      <c r="H7" s="1">
        <v>0</v>
      </c>
      <c r="I7" s="1">
        <v>0</v>
      </c>
      <c r="J7" s="1">
        <v>0</v>
      </c>
      <c r="K7" s="2">
        <v>12</v>
      </c>
      <c r="L7" s="1" t="s">
        <v>11</v>
      </c>
      <c r="M7" s="1" t="s">
        <v>35</v>
      </c>
      <c r="N7" s="11"/>
    </row>
    <row r="8" spans="1:14">
      <c r="A8" s="7">
        <v>41606</v>
      </c>
      <c r="B8" s="1" t="s">
        <v>33</v>
      </c>
      <c r="C8" s="1" t="s">
        <v>48</v>
      </c>
      <c r="D8" s="1" t="s">
        <v>32</v>
      </c>
      <c r="E8" s="1">
        <v>900</v>
      </c>
      <c r="F8" s="2">
        <f t="shared" si="0"/>
        <v>7</v>
      </c>
      <c r="G8" s="1">
        <v>0</v>
      </c>
      <c r="H8" s="1">
        <v>0</v>
      </c>
      <c r="I8" s="1">
        <v>0</v>
      </c>
      <c r="J8" s="1">
        <v>0</v>
      </c>
      <c r="K8" s="2">
        <v>7</v>
      </c>
      <c r="L8" s="1" t="s">
        <v>11</v>
      </c>
      <c r="M8" s="1" t="s">
        <v>13</v>
      </c>
      <c r="N8" s="11"/>
    </row>
    <row r="9" spans="1:14">
      <c r="A9" s="7">
        <v>41607</v>
      </c>
      <c r="B9" s="1" t="s">
        <v>48</v>
      </c>
      <c r="C9" s="1" t="s">
        <v>29</v>
      </c>
      <c r="D9" s="1" t="s">
        <v>38</v>
      </c>
      <c r="E9" s="1">
        <v>8300</v>
      </c>
      <c r="F9" s="2">
        <f t="shared" si="0"/>
        <v>30</v>
      </c>
      <c r="G9" s="1">
        <v>13</v>
      </c>
      <c r="H9" s="1">
        <v>4</v>
      </c>
      <c r="I9" s="1">
        <v>13</v>
      </c>
      <c r="J9" s="1">
        <v>0</v>
      </c>
      <c r="K9" s="2">
        <v>0</v>
      </c>
      <c r="L9" s="1" t="s">
        <v>17</v>
      </c>
      <c r="M9" s="1" t="s">
        <v>30</v>
      </c>
      <c r="N9" s="11"/>
    </row>
    <row r="10" spans="1:14">
      <c r="A10" s="7">
        <v>41607</v>
      </c>
      <c r="B10" s="1" t="s">
        <v>29</v>
      </c>
      <c r="C10" s="1" t="s">
        <v>48</v>
      </c>
      <c r="D10" s="1" t="s">
        <v>38</v>
      </c>
      <c r="E10" s="1">
        <v>8300</v>
      </c>
      <c r="F10" s="2">
        <f t="shared" si="0"/>
        <v>30</v>
      </c>
      <c r="G10" s="1">
        <v>13</v>
      </c>
      <c r="H10" s="1">
        <v>4</v>
      </c>
      <c r="I10" s="1">
        <v>13</v>
      </c>
      <c r="J10" s="1">
        <v>0</v>
      </c>
      <c r="K10" s="2">
        <v>0</v>
      </c>
      <c r="L10" s="1" t="s">
        <v>11</v>
      </c>
      <c r="M10" s="1" t="s">
        <v>13</v>
      </c>
      <c r="N10" s="11"/>
    </row>
    <row r="11" spans="1:14">
      <c r="A11" s="7">
        <v>41608</v>
      </c>
      <c r="B11" s="1" t="s">
        <v>48</v>
      </c>
      <c r="C11" s="1" t="s">
        <v>29</v>
      </c>
      <c r="D11" s="1" t="s">
        <v>38</v>
      </c>
      <c r="E11" s="1">
        <v>8300</v>
      </c>
      <c r="F11" s="2">
        <f t="shared" si="0"/>
        <v>30</v>
      </c>
      <c r="G11" s="1">
        <v>13</v>
      </c>
      <c r="H11" s="1">
        <v>4</v>
      </c>
      <c r="I11" s="1">
        <v>13</v>
      </c>
      <c r="J11" s="1">
        <v>0</v>
      </c>
      <c r="K11" s="2">
        <v>0</v>
      </c>
      <c r="L11" s="1" t="s">
        <v>17</v>
      </c>
      <c r="M11" s="1" t="s">
        <v>30</v>
      </c>
      <c r="N11" s="11"/>
    </row>
    <row r="12" spans="1:14">
      <c r="A12" s="7">
        <v>41608</v>
      </c>
      <c r="B12" s="1" t="s">
        <v>29</v>
      </c>
      <c r="C12" s="1" t="s">
        <v>48</v>
      </c>
      <c r="D12" s="1" t="s">
        <v>38</v>
      </c>
      <c r="E12" s="1">
        <v>8300</v>
      </c>
      <c r="F12" s="2">
        <f t="shared" si="0"/>
        <v>30</v>
      </c>
      <c r="G12" s="1">
        <v>13</v>
      </c>
      <c r="H12" s="1">
        <v>4</v>
      </c>
      <c r="I12" s="1">
        <v>13</v>
      </c>
      <c r="J12" s="1">
        <v>0</v>
      </c>
      <c r="K12" s="2">
        <v>0</v>
      </c>
      <c r="L12" s="1" t="s">
        <v>11</v>
      </c>
      <c r="M12" s="1" t="s">
        <v>13</v>
      </c>
      <c r="N12" s="11"/>
    </row>
    <row r="13" spans="1:14">
      <c r="A13" s="7">
        <v>41609</v>
      </c>
      <c r="B13" s="1" t="s">
        <v>48</v>
      </c>
      <c r="C13" s="1" t="s">
        <v>29</v>
      </c>
      <c r="D13" s="1" t="s">
        <v>38</v>
      </c>
      <c r="E13" s="1">
        <v>8300</v>
      </c>
      <c r="F13" s="2">
        <f t="shared" si="0"/>
        <v>30</v>
      </c>
      <c r="G13" s="1">
        <v>13</v>
      </c>
      <c r="H13" s="1">
        <v>4</v>
      </c>
      <c r="I13" s="1">
        <v>13</v>
      </c>
      <c r="J13" s="1">
        <v>0</v>
      </c>
      <c r="K13" s="2">
        <v>0</v>
      </c>
      <c r="L13" s="1" t="s">
        <v>17</v>
      </c>
      <c r="M13" s="1" t="s">
        <v>30</v>
      </c>
      <c r="N13" s="11"/>
    </row>
    <row r="14" spans="1:14">
      <c r="A14" s="7">
        <v>41609</v>
      </c>
      <c r="B14" s="1" t="s">
        <v>29</v>
      </c>
      <c r="C14" s="1" t="s">
        <v>48</v>
      </c>
      <c r="D14" s="1" t="s">
        <v>39</v>
      </c>
      <c r="E14" s="1">
        <v>10200</v>
      </c>
      <c r="F14" s="2">
        <f t="shared" si="0"/>
        <v>37</v>
      </c>
      <c r="G14" s="1">
        <v>24</v>
      </c>
      <c r="H14" s="1">
        <v>0</v>
      </c>
      <c r="I14" s="1">
        <v>13</v>
      </c>
      <c r="J14" s="1">
        <v>0</v>
      </c>
      <c r="K14" s="2">
        <v>0</v>
      </c>
      <c r="L14" s="1" t="s">
        <v>11</v>
      </c>
      <c r="M14" s="1" t="s">
        <v>13</v>
      </c>
      <c r="N14" s="11"/>
    </row>
    <row r="15" spans="1:14">
      <c r="A15" s="7">
        <v>41610</v>
      </c>
      <c r="B15" s="1" t="s">
        <v>48</v>
      </c>
      <c r="C15" s="1" t="s">
        <v>40</v>
      </c>
      <c r="D15" s="1" t="s">
        <v>39</v>
      </c>
      <c r="E15" s="1">
        <v>83500</v>
      </c>
      <c r="F15" s="2">
        <f t="shared" si="0"/>
        <v>75</v>
      </c>
      <c r="G15" s="1">
        <v>10</v>
      </c>
      <c r="H15" s="1">
        <v>0</v>
      </c>
      <c r="I15" s="1">
        <v>65</v>
      </c>
      <c r="J15" s="1">
        <v>0</v>
      </c>
      <c r="K15" s="2">
        <v>0</v>
      </c>
      <c r="L15" s="1" t="s">
        <v>17</v>
      </c>
      <c r="M15" s="1" t="s">
        <v>41</v>
      </c>
      <c r="N15" s="11"/>
    </row>
    <row r="16" spans="1:14">
      <c r="A16" s="7">
        <v>41610</v>
      </c>
      <c r="B16" s="1" t="s">
        <v>40</v>
      </c>
      <c r="C16" s="1" t="s">
        <v>31</v>
      </c>
      <c r="D16" s="1" t="s">
        <v>37</v>
      </c>
      <c r="E16" s="1">
        <v>83200</v>
      </c>
      <c r="F16" s="2">
        <f t="shared" si="0"/>
        <v>85</v>
      </c>
      <c r="G16" s="1">
        <v>3</v>
      </c>
      <c r="H16" s="1">
        <v>0</v>
      </c>
      <c r="I16" s="1">
        <v>65</v>
      </c>
      <c r="J16" s="1">
        <v>17</v>
      </c>
      <c r="K16" s="2">
        <v>0</v>
      </c>
      <c r="L16" s="1" t="s">
        <v>7</v>
      </c>
      <c r="M16" s="1" t="s">
        <v>18</v>
      </c>
      <c r="N16" s="11"/>
    </row>
    <row r="17" spans="1:14">
      <c r="A17" s="7">
        <v>41610</v>
      </c>
      <c r="B17" s="1" t="s">
        <v>31</v>
      </c>
      <c r="C17" s="1" t="s">
        <v>48</v>
      </c>
      <c r="D17" s="1" t="s">
        <v>8</v>
      </c>
      <c r="E17" s="1">
        <v>600</v>
      </c>
      <c r="F17" s="2">
        <f t="shared" si="0"/>
        <v>9</v>
      </c>
      <c r="G17" s="1">
        <v>0</v>
      </c>
      <c r="H17" s="1">
        <v>0</v>
      </c>
      <c r="I17" s="1">
        <v>0</v>
      </c>
      <c r="J17" s="1">
        <v>9</v>
      </c>
      <c r="K17" s="2">
        <v>0</v>
      </c>
      <c r="L17" s="1" t="s">
        <v>11</v>
      </c>
      <c r="M17" s="1" t="s">
        <v>13</v>
      </c>
      <c r="N17" s="11"/>
    </row>
    <row r="18" spans="1:14">
      <c r="A18" s="7">
        <v>41611</v>
      </c>
      <c r="B18" s="1" t="s">
        <v>48</v>
      </c>
      <c r="C18" s="1" t="s">
        <v>4</v>
      </c>
      <c r="D18" s="1" t="s">
        <v>36</v>
      </c>
      <c r="E18" s="1">
        <v>900</v>
      </c>
      <c r="F18" s="2">
        <f t="shared" si="0"/>
        <v>4</v>
      </c>
      <c r="G18" s="1">
        <v>4</v>
      </c>
      <c r="H18" s="1">
        <v>0</v>
      </c>
      <c r="I18" s="1">
        <v>0</v>
      </c>
      <c r="J18" s="1">
        <v>0</v>
      </c>
      <c r="K18" s="2">
        <v>0</v>
      </c>
      <c r="L18" s="1" t="s">
        <v>5</v>
      </c>
      <c r="M18" s="1" t="s">
        <v>53</v>
      </c>
      <c r="N18" s="11"/>
    </row>
    <row r="19" spans="1:14">
      <c r="A19" s="7">
        <v>41611</v>
      </c>
      <c r="B19" s="1" t="s">
        <v>4</v>
      </c>
      <c r="C19" s="1" t="s">
        <v>48</v>
      </c>
      <c r="D19" s="1" t="s">
        <v>36</v>
      </c>
      <c r="E19" s="1">
        <v>900</v>
      </c>
      <c r="F19" s="2">
        <f t="shared" si="0"/>
        <v>4</v>
      </c>
      <c r="G19" s="1">
        <v>4</v>
      </c>
      <c r="H19" s="1">
        <v>0</v>
      </c>
      <c r="I19" s="1">
        <v>0</v>
      </c>
      <c r="J19" s="1">
        <v>0</v>
      </c>
      <c r="K19" s="2">
        <v>0</v>
      </c>
      <c r="L19" s="1" t="s">
        <v>5</v>
      </c>
      <c r="M19" s="1" t="s">
        <v>13</v>
      </c>
      <c r="N19" s="11"/>
    </row>
    <row r="20" spans="1:14">
      <c r="A20" s="7">
        <v>41611</v>
      </c>
      <c r="B20" s="1" t="s">
        <v>48</v>
      </c>
      <c r="C20" s="1" t="s">
        <v>6</v>
      </c>
      <c r="D20" s="1" t="s">
        <v>36</v>
      </c>
      <c r="E20" s="1">
        <v>1000</v>
      </c>
      <c r="F20" s="2">
        <f t="shared" si="0"/>
        <v>3</v>
      </c>
      <c r="G20" s="1">
        <v>3</v>
      </c>
      <c r="H20" s="1">
        <v>0</v>
      </c>
      <c r="I20" s="1">
        <v>0</v>
      </c>
      <c r="J20" s="1">
        <v>0</v>
      </c>
      <c r="K20" s="2">
        <v>0</v>
      </c>
      <c r="L20" s="1" t="s">
        <v>7</v>
      </c>
      <c r="M20" s="1" t="s">
        <v>14</v>
      </c>
      <c r="N20" s="11"/>
    </row>
    <row r="21" spans="1:14">
      <c r="A21" s="7">
        <v>41611</v>
      </c>
      <c r="B21" s="1" t="s">
        <v>6</v>
      </c>
      <c r="C21" s="1" t="s">
        <v>49</v>
      </c>
      <c r="D21" s="1" t="s">
        <v>8</v>
      </c>
      <c r="E21" s="1">
        <v>500</v>
      </c>
      <c r="F21" s="2">
        <f t="shared" si="0"/>
        <v>7</v>
      </c>
      <c r="G21" s="1">
        <v>7</v>
      </c>
      <c r="H21" s="1">
        <v>0</v>
      </c>
      <c r="I21" s="1">
        <v>0</v>
      </c>
      <c r="J21" s="1">
        <v>0</v>
      </c>
      <c r="K21" s="2">
        <v>0</v>
      </c>
      <c r="L21" s="1" t="s">
        <v>7</v>
      </c>
      <c r="M21" s="1" t="s">
        <v>15</v>
      </c>
      <c r="N21" s="11"/>
    </row>
    <row r="22" spans="1:14">
      <c r="A22" s="7">
        <v>41611</v>
      </c>
      <c r="B22" s="1" t="s">
        <v>49</v>
      </c>
      <c r="C22" s="1" t="s">
        <v>48</v>
      </c>
      <c r="D22" s="1" t="s">
        <v>42</v>
      </c>
      <c r="E22" s="1">
        <v>1500</v>
      </c>
      <c r="F22" s="2">
        <f t="shared" si="0"/>
        <v>10</v>
      </c>
      <c r="G22" s="1">
        <v>4</v>
      </c>
      <c r="H22" s="1">
        <v>0</v>
      </c>
      <c r="I22" s="1">
        <v>0</v>
      </c>
      <c r="J22" s="1">
        <v>6</v>
      </c>
      <c r="K22" s="2">
        <v>0</v>
      </c>
      <c r="L22" s="1" t="s">
        <v>7</v>
      </c>
      <c r="M22" s="1" t="s">
        <v>13</v>
      </c>
      <c r="N22" s="11"/>
    </row>
    <row r="23" spans="1:14">
      <c r="A23" s="7">
        <v>41611</v>
      </c>
      <c r="B23" s="1" t="s">
        <v>48</v>
      </c>
      <c r="C23" s="1" t="s">
        <v>9</v>
      </c>
      <c r="D23" s="1" t="s">
        <v>10</v>
      </c>
      <c r="E23" s="1">
        <v>800</v>
      </c>
      <c r="F23" s="2">
        <f t="shared" si="0"/>
        <v>3</v>
      </c>
      <c r="G23" s="1">
        <v>0</v>
      </c>
      <c r="H23" s="1">
        <v>3</v>
      </c>
      <c r="I23" s="1">
        <v>0</v>
      </c>
      <c r="J23" s="1">
        <v>0</v>
      </c>
      <c r="K23" s="2">
        <v>0</v>
      </c>
      <c r="L23" s="1" t="s">
        <v>11</v>
      </c>
      <c r="M23" s="1" t="s">
        <v>12</v>
      </c>
      <c r="N23" s="11"/>
    </row>
    <row r="24" spans="1:14">
      <c r="A24" s="7">
        <v>41611</v>
      </c>
      <c r="B24" s="1" t="s">
        <v>9</v>
      </c>
      <c r="C24" s="1" t="s">
        <v>48</v>
      </c>
      <c r="D24" s="1" t="s">
        <v>10</v>
      </c>
      <c r="E24" s="1">
        <v>800</v>
      </c>
      <c r="F24" s="2">
        <f t="shared" si="0"/>
        <v>3</v>
      </c>
      <c r="G24" s="1">
        <v>0</v>
      </c>
      <c r="H24" s="1">
        <v>3</v>
      </c>
      <c r="I24" s="1">
        <v>0</v>
      </c>
      <c r="J24" s="1">
        <v>0</v>
      </c>
      <c r="K24" s="2">
        <v>0</v>
      </c>
      <c r="L24" s="1" t="s">
        <v>11</v>
      </c>
      <c r="M24" s="1" t="s">
        <v>13</v>
      </c>
      <c r="N24" s="11"/>
    </row>
    <row r="25" spans="1:14">
      <c r="A25" s="7">
        <v>41612</v>
      </c>
      <c r="B25" s="1" t="s">
        <v>48</v>
      </c>
      <c r="C25" s="1" t="s">
        <v>31</v>
      </c>
      <c r="D25" s="1" t="s">
        <v>36</v>
      </c>
      <c r="E25" s="1">
        <v>500</v>
      </c>
      <c r="F25" s="2">
        <f t="shared" si="0"/>
        <v>1</v>
      </c>
      <c r="G25" s="1">
        <v>1</v>
      </c>
      <c r="H25" s="1">
        <v>0</v>
      </c>
      <c r="I25" s="1">
        <v>0</v>
      </c>
      <c r="J25" s="1">
        <v>0</v>
      </c>
      <c r="K25" s="2">
        <v>0</v>
      </c>
      <c r="L25" s="1" t="s">
        <v>17</v>
      </c>
      <c r="M25" s="1" t="s">
        <v>18</v>
      </c>
      <c r="N25" s="11"/>
    </row>
    <row r="26" spans="1:14">
      <c r="A26" s="7">
        <v>41612</v>
      </c>
      <c r="B26" s="1" t="s">
        <v>31</v>
      </c>
      <c r="C26" s="1" t="s">
        <v>50</v>
      </c>
      <c r="D26" s="1" t="s">
        <v>36</v>
      </c>
      <c r="E26" s="1">
        <v>3000</v>
      </c>
      <c r="F26" s="2">
        <f t="shared" si="0"/>
        <v>10</v>
      </c>
      <c r="G26" s="1">
        <v>10</v>
      </c>
      <c r="H26" s="1">
        <v>0</v>
      </c>
      <c r="I26" s="1">
        <v>0</v>
      </c>
      <c r="J26" s="1">
        <v>0</v>
      </c>
      <c r="K26" s="2">
        <v>0</v>
      </c>
      <c r="L26" s="1" t="s">
        <v>5</v>
      </c>
      <c r="M26" s="1" t="s">
        <v>19</v>
      </c>
      <c r="N26" s="11"/>
    </row>
    <row r="27" spans="1:14">
      <c r="A27" s="7">
        <v>41612</v>
      </c>
      <c r="B27" s="1" t="s">
        <v>20</v>
      </c>
      <c r="C27" s="1" t="s">
        <v>21</v>
      </c>
      <c r="D27" s="1" t="s">
        <v>36</v>
      </c>
      <c r="E27" s="1">
        <v>6800</v>
      </c>
      <c r="F27" s="2">
        <f t="shared" si="0"/>
        <v>18</v>
      </c>
      <c r="G27" s="1">
        <v>18</v>
      </c>
      <c r="H27" s="1">
        <v>0</v>
      </c>
      <c r="I27" s="1">
        <v>0</v>
      </c>
      <c r="J27" s="1">
        <v>0</v>
      </c>
      <c r="K27" s="2">
        <v>0</v>
      </c>
      <c r="L27" s="1" t="s">
        <v>7</v>
      </c>
      <c r="M27" s="1" t="s">
        <v>25</v>
      </c>
      <c r="N27" s="11"/>
    </row>
    <row r="28" spans="1:14">
      <c r="A28" s="7">
        <v>41612</v>
      </c>
      <c r="B28" s="1" t="s">
        <v>21</v>
      </c>
      <c r="C28" s="1" t="s">
        <v>48</v>
      </c>
      <c r="D28" s="1" t="s">
        <v>36</v>
      </c>
      <c r="E28" s="1">
        <v>2500</v>
      </c>
      <c r="F28" s="2">
        <f t="shared" si="0"/>
        <v>10</v>
      </c>
      <c r="G28" s="1">
        <v>10</v>
      </c>
      <c r="H28" s="1">
        <v>0</v>
      </c>
      <c r="I28" s="1">
        <v>0</v>
      </c>
      <c r="J28" s="1">
        <v>0</v>
      </c>
      <c r="K28" s="2">
        <v>0</v>
      </c>
      <c r="L28" s="1" t="s">
        <v>7</v>
      </c>
      <c r="M28" s="1" t="s">
        <v>13</v>
      </c>
      <c r="N28" s="11"/>
    </row>
    <row r="29" spans="1:14">
      <c r="A29" s="7">
        <v>41612</v>
      </c>
      <c r="B29" s="1" t="s">
        <v>48</v>
      </c>
      <c r="C29" s="1" t="s">
        <v>6</v>
      </c>
      <c r="D29" s="1" t="s">
        <v>36</v>
      </c>
      <c r="E29" s="1">
        <v>1000</v>
      </c>
      <c r="F29" s="2">
        <f t="shared" si="0"/>
        <v>3</v>
      </c>
      <c r="G29" s="1">
        <v>3</v>
      </c>
      <c r="H29" s="1">
        <v>0</v>
      </c>
      <c r="I29" s="1">
        <v>0</v>
      </c>
      <c r="J29" s="1">
        <v>0</v>
      </c>
      <c r="K29" s="2">
        <v>0</v>
      </c>
      <c r="L29" s="1" t="s">
        <v>11</v>
      </c>
      <c r="M29" s="1" t="s">
        <v>14</v>
      </c>
      <c r="N29" s="11"/>
    </row>
    <row r="30" spans="1:14">
      <c r="A30" s="7">
        <v>41612</v>
      </c>
      <c r="B30" s="1" t="s">
        <v>6</v>
      </c>
      <c r="C30" s="1" t="s">
        <v>22</v>
      </c>
      <c r="D30" s="1" t="s">
        <v>8</v>
      </c>
      <c r="E30" s="1">
        <v>550</v>
      </c>
      <c r="F30" s="2">
        <f t="shared" si="0"/>
        <v>9</v>
      </c>
      <c r="G30" s="1">
        <v>0</v>
      </c>
      <c r="H30" s="1">
        <v>0</v>
      </c>
      <c r="I30" s="1">
        <v>0</v>
      </c>
      <c r="J30" s="1">
        <v>9</v>
      </c>
      <c r="K30" s="2">
        <v>0</v>
      </c>
      <c r="L30" s="1" t="s">
        <v>11</v>
      </c>
      <c r="M30" s="1" t="s">
        <v>12</v>
      </c>
      <c r="N30" s="11"/>
    </row>
    <row r="31" spans="1:14">
      <c r="A31" s="7">
        <v>41612</v>
      </c>
      <c r="B31" s="1" t="s">
        <v>22</v>
      </c>
      <c r="C31" s="1" t="s">
        <v>23</v>
      </c>
      <c r="D31" s="1" t="s">
        <v>8</v>
      </c>
      <c r="E31" s="1">
        <v>450</v>
      </c>
      <c r="F31" s="2">
        <f t="shared" si="0"/>
        <v>9</v>
      </c>
      <c r="G31" s="1">
        <v>0</v>
      </c>
      <c r="H31" s="1">
        <v>0</v>
      </c>
      <c r="I31" s="1">
        <v>0</v>
      </c>
      <c r="J31" s="1">
        <v>9</v>
      </c>
      <c r="K31" s="2">
        <v>0</v>
      </c>
      <c r="L31" s="1" t="s">
        <v>11</v>
      </c>
      <c r="M31" s="1" t="s">
        <v>24</v>
      </c>
      <c r="N31" s="11"/>
    </row>
    <row r="32" spans="1:14">
      <c r="A32" s="7">
        <v>41612</v>
      </c>
      <c r="B32" s="1" t="s">
        <v>23</v>
      </c>
      <c r="C32" s="1" t="s">
        <v>48</v>
      </c>
      <c r="D32" s="1" t="s">
        <v>43</v>
      </c>
      <c r="E32" s="1">
        <v>1800</v>
      </c>
      <c r="F32" s="2">
        <f t="shared" si="0"/>
        <v>15</v>
      </c>
      <c r="G32" s="1">
        <v>0</v>
      </c>
      <c r="H32" s="1">
        <v>0</v>
      </c>
      <c r="I32" s="1">
        <v>3</v>
      </c>
      <c r="J32" s="1">
        <v>12</v>
      </c>
      <c r="K32" s="2">
        <v>0</v>
      </c>
      <c r="L32" s="1" t="s">
        <v>11</v>
      </c>
      <c r="M32" s="1" t="s">
        <v>13</v>
      </c>
      <c r="N32" s="11"/>
    </row>
    <row r="33" spans="1:14">
      <c r="A33" s="7">
        <v>41613</v>
      </c>
      <c r="B33" s="1" t="s">
        <v>48</v>
      </c>
      <c r="C33" s="1" t="s">
        <v>51</v>
      </c>
      <c r="D33" s="1" t="s">
        <v>36</v>
      </c>
      <c r="E33" s="1">
        <v>1800</v>
      </c>
      <c r="F33" s="2">
        <f t="shared" si="0"/>
        <v>6</v>
      </c>
      <c r="G33" s="1">
        <v>6</v>
      </c>
      <c r="H33" s="1">
        <v>0</v>
      </c>
      <c r="I33" s="1">
        <v>0</v>
      </c>
      <c r="J33" s="1">
        <v>0</v>
      </c>
      <c r="K33" s="2">
        <v>0</v>
      </c>
      <c r="L33" s="1" t="s">
        <v>11</v>
      </c>
      <c r="M33" s="1" t="s">
        <v>28</v>
      </c>
      <c r="N33" s="11"/>
    </row>
    <row r="34" spans="1:14">
      <c r="A34" s="7">
        <v>41613</v>
      </c>
      <c r="B34" s="1" t="s">
        <v>51</v>
      </c>
      <c r="C34" s="1" t="s">
        <v>48</v>
      </c>
      <c r="D34" s="1" t="s">
        <v>8</v>
      </c>
      <c r="E34" s="1">
        <v>2300</v>
      </c>
      <c r="F34" s="2">
        <f t="shared" si="0"/>
        <v>34</v>
      </c>
      <c r="G34" s="1">
        <v>0</v>
      </c>
      <c r="H34" s="1">
        <v>0</v>
      </c>
      <c r="I34" s="1">
        <v>0</v>
      </c>
      <c r="J34" s="1">
        <v>34</v>
      </c>
      <c r="K34" s="2">
        <v>0</v>
      </c>
      <c r="L34" s="1" t="s">
        <v>11</v>
      </c>
      <c r="M34" s="1" t="s">
        <v>13</v>
      </c>
      <c r="N34" s="11"/>
    </row>
    <row r="35" spans="1:14">
      <c r="A35" s="7">
        <v>41615</v>
      </c>
      <c r="B35" s="1" t="s">
        <v>48</v>
      </c>
      <c r="C35" s="1" t="s">
        <v>29</v>
      </c>
      <c r="D35" s="1" t="s">
        <v>38</v>
      </c>
      <c r="E35" s="1">
        <v>8300</v>
      </c>
      <c r="F35" s="2">
        <f t="shared" si="0"/>
        <v>30</v>
      </c>
      <c r="G35" s="1">
        <v>13</v>
      </c>
      <c r="H35" s="1">
        <v>4</v>
      </c>
      <c r="I35" s="1">
        <v>13</v>
      </c>
      <c r="J35" s="1">
        <v>0</v>
      </c>
      <c r="K35" s="2">
        <v>0</v>
      </c>
      <c r="L35" s="1" t="s">
        <v>17</v>
      </c>
      <c r="M35" s="1" t="s">
        <v>30</v>
      </c>
      <c r="N35" s="11"/>
    </row>
    <row r="36" spans="1:14">
      <c r="A36" s="7">
        <v>41615</v>
      </c>
      <c r="B36" s="1" t="s">
        <v>29</v>
      </c>
      <c r="C36" s="1" t="s">
        <v>48</v>
      </c>
      <c r="D36" s="1" t="s">
        <v>37</v>
      </c>
      <c r="E36" s="1">
        <v>8300</v>
      </c>
      <c r="F36" s="2">
        <f t="shared" si="0"/>
        <v>38</v>
      </c>
      <c r="G36" s="1">
        <v>13</v>
      </c>
      <c r="H36" s="1">
        <v>0</v>
      </c>
      <c r="I36" s="1">
        <v>13</v>
      </c>
      <c r="J36" s="1">
        <v>12</v>
      </c>
      <c r="K36" s="2">
        <v>0</v>
      </c>
      <c r="L36" s="1" t="s">
        <v>11</v>
      </c>
      <c r="M36" s="1" t="s">
        <v>13</v>
      </c>
      <c r="N36" s="11"/>
    </row>
    <row r="37" spans="1:14">
      <c r="A37" s="7">
        <v>41616</v>
      </c>
      <c r="B37" s="1" t="s">
        <v>48</v>
      </c>
      <c r="C37" s="1" t="s">
        <v>29</v>
      </c>
      <c r="D37" s="1" t="s">
        <v>38</v>
      </c>
      <c r="E37" s="1">
        <v>8300</v>
      </c>
      <c r="F37" s="2">
        <f t="shared" ref="F37:F38" si="1">SUM(G37:K37)</f>
        <v>30</v>
      </c>
      <c r="G37" s="1">
        <v>13</v>
      </c>
      <c r="H37" s="1">
        <v>4</v>
      </c>
      <c r="I37" s="1">
        <v>13</v>
      </c>
      <c r="J37" s="1">
        <v>0</v>
      </c>
      <c r="K37" s="2">
        <v>0</v>
      </c>
      <c r="L37" s="1" t="s">
        <v>17</v>
      </c>
      <c r="M37" s="1" t="s">
        <v>30</v>
      </c>
      <c r="N37" s="11"/>
    </row>
    <row r="38" spans="1:14" ht="15.75" thickBot="1">
      <c r="A38" s="8">
        <v>41616</v>
      </c>
      <c r="B38" s="9" t="s">
        <v>29</v>
      </c>
      <c r="C38" s="9" t="s">
        <v>48</v>
      </c>
      <c r="D38" s="9" t="s">
        <v>39</v>
      </c>
      <c r="E38" s="9">
        <v>10200</v>
      </c>
      <c r="F38" s="10">
        <f t="shared" si="1"/>
        <v>37</v>
      </c>
      <c r="G38" s="9">
        <v>24</v>
      </c>
      <c r="H38" s="9">
        <v>0</v>
      </c>
      <c r="I38" s="9">
        <v>13</v>
      </c>
      <c r="J38" s="9">
        <v>0</v>
      </c>
      <c r="K38" s="10">
        <v>0</v>
      </c>
      <c r="L38" s="9" t="s">
        <v>11</v>
      </c>
      <c r="M38" s="9" t="s">
        <v>13</v>
      </c>
      <c r="N38" s="11"/>
    </row>
    <row r="40" spans="1:14">
      <c r="A40" t="s">
        <v>44</v>
      </c>
      <c r="J40" s="3" t="s">
        <v>32</v>
      </c>
      <c r="K40" s="1" t="s">
        <v>10</v>
      </c>
      <c r="L40" s="3" t="s">
        <v>8</v>
      </c>
      <c r="M40" t="s">
        <v>47</v>
      </c>
      <c r="N40" s="1" t="s">
        <v>36</v>
      </c>
    </row>
    <row r="41" spans="1:14">
      <c r="A41" t="s">
        <v>45</v>
      </c>
      <c r="J41">
        <f>SUM(K2:K38)/(SUM(F2:F38)-130)</f>
        <v>5.2545155993431854E-2</v>
      </c>
      <c r="K41">
        <f>SUM(H2:H38)/(SUM(F2:F38)-130)</f>
        <v>6.2397372742200329E-2</v>
      </c>
      <c r="L41">
        <f>SUM(J2:J38)/(SUM(F2:F38)-130)</f>
        <v>0.17733990147783252</v>
      </c>
      <c r="M41">
        <f>(SUM(I2:I38)-130)/(SUM(F2:F38)-130)</f>
        <v>0.26108374384236455</v>
      </c>
      <c r="N41">
        <f>SUM(G2:G38)/(SUM(F2:F38)-130)</f>
        <v>0.44663382594417078</v>
      </c>
    </row>
    <row r="42" spans="1:14">
      <c r="A42" t="s">
        <v>46</v>
      </c>
      <c r="J42">
        <f>SUM(J41:N41)</f>
        <v>1</v>
      </c>
    </row>
    <row r="49" spans="12:12">
      <c r="L49" s="1"/>
    </row>
  </sheetData>
  <autoFilter ref="A1:M1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vendy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Maloš</dc:creator>
  <cp:lastModifiedBy>Adrian Maloš</cp:lastModifiedBy>
  <dcterms:created xsi:type="dcterms:W3CDTF">2013-12-06T20:59:19Z</dcterms:created>
  <dcterms:modified xsi:type="dcterms:W3CDTF">2013-12-08T23:34:20Z</dcterms:modified>
</cp:coreProperties>
</file>